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DEAC - CTSP\01 - Licitações\06. Licitações 2026\0011-2026 - PLANO SAUDE ASSITÊNCIA À SAÚDE PARA EMPREGADOS CPB - PV\"/>
    </mc:Choice>
  </mc:AlternateContent>
  <xr:revisionPtr revIDLastSave="0" documentId="13_ncr:1_{64FE4676-6E3C-4B7F-8978-AAA8EDE3DA62}" xr6:coauthVersionLast="47" xr6:coauthVersionMax="47" xr10:uidLastSave="{00000000-0000-0000-0000-000000000000}"/>
  <bookViews>
    <workbookView xWindow="28680" yWindow="-120" windowWidth="29040" windowHeight="15720" xr2:uid="{4256FC6C-7E82-4E7B-A72F-31B13F9D0410}"/>
  </bookViews>
  <sheets>
    <sheet name="Base de Cálcul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F23" i="1"/>
  <c r="E23" i="1"/>
  <c r="D23" i="1"/>
  <c r="C23" i="1"/>
  <c r="C24" i="1" l="1"/>
  <c r="C25" i="1" s="1"/>
</calcChain>
</file>

<file path=xl/sharedStrings.xml><?xml version="1.0" encoding="utf-8"?>
<sst xmlns="http://schemas.openxmlformats.org/spreadsheetml/2006/main" count="66" uniqueCount="38">
  <si>
    <t>Ao Comitê Paraolímpico Brasileiro - CPB</t>
  </si>
  <si>
    <t>Empresa:</t>
  </si>
  <si>
    <t>CNPJ:</t>
  </si>
  <si>
    <t>Endereço:</t>
  </si>
  <si>
    <t>Repres. Legal:</t>
  </si>
  <si>
    <t>E-mail:</t>
  </si>
  <si>
    <t>Telefone:</t>
  </si>
  <si>
    <t xml:space="preserve">PADRÃO DOS PLANOS </t>
  </si>
  <si>
    <t xml:space="preserve">PLANO I </t>
  </si>
  <si>
    <t xml:space="preserve">PLANO II </t>
  </si>
  <si>
    <t>PLANO III</t>
  </si>
  <si>
    <t>PLANO IV</t>
  </si>
  <si>
    <t>ITEM</t>
  </si>
  <si>
    <t xml:space="preserve">REFERÊNCIA </t>
  </si>
  <si>
    <t>Ref. 1</t>
  </si>
  <si>
    <t>Ref. 2</t>
  </si>
  <si>
    <t>Ref. 3</t>
  </si>
  <si>
    <t>Ref. 4</t>
  </si>
  <si>
    <t xml:space="preserve">A </t>
  </si>
  <si>
    <t xml:space="preserve">Nº de vidas estimadas </t>
  </si>
  <si>
    <t xml:space="preserve">B </t>
  </si>
  <si>
    <t xml:space="preserve">Custo "Per Capta" Mensal </t>
  </si>
  <si>
    <t>R$</t>
  </si>
  <si>
    <t xml:space="preserve">C </t>
  </si>
  <si>
    <t xml:space="preserve">Custo mensal de cada padrão de plano </t>
  </si>
  <si>
    <t xml:space="preserve">A1 x B1 </t>
  </si>
  <si>
    <t xml:space="preserve">A2 x B2 </t>
  </si>
  <si>
    <t>A3 x B3</t>
  </si>
  <si>
    <t>A4 x B4</t>
  </si>
  <si>
    <t xml:space="preserve">D </t>
  </si>
  <si>
    <t xml:space="preserve">Custo mensal da proposta </t>
  </si>
  <si>
    <t>D = C1 + C2 + C3 + C4</t>
  </si>
  <si>
    <t xml:space="preserve">E </t>
  </si>
  <si>
    <t>Custo total da proposta p/ 12 meses</t>
  </si>
  <si>
    <t>E= D x 12</t>
  </si>
  <si>
    <t>F</t>
  </si>
  <si>
    <t>Custo total da proposta p/ 24 meses</t>
  </si>
  <si>
    <t>F =D x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</si>
</sst>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;[Red]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left"/>
      <protection locked="0"/>
    </xf>
    <xf numFmtId="0" fontId="2" fillId="3" borderId="2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3357-1F1A-4C3D-A856-AB14DD2DF508}">
  <dimension ref="A1:K30"/>
  <sheetViews>
    <sheetView showGridLines="0" tabSelected="1" zoomScale="110" zoomScaleNormal="110" workbookViewId="0">
      <selection activeCell="D26" sqref="D26"/>
    </sheetView>
  </sheetViews>
  <sheetFormatPr defaultRowHeight="14.5" x14ac:dyDescent="0.35"/>
  <cols>
    <col min="1" max="1" width="13.453125" bestFit="1" customWidth="1"/>
    <col min="2" max="2" width="34.1796875" bestFit="1" customWidth="1"/>
    <col min="3" max="3" width="20.26953125" bestFit="1" customWidth="1"/>
    <col min="4" max="4" width="20.81640625" bestFit="1" customWidth="1"/>
    <col min="5" max="5" width="20.81640625" customWidth="1"/>
    <col min="6" max="6" width="21.1796875" customWidth="1"/>
    <col min="11" max="11" width="11.7265625" bestFit="1" customWidth="1"/>
  </cols>
  <sheetData>
    <row r="1" spans="1:6" x14ac:dyDescent="0.35">
      <c r="A1" s="22" t="s">
        <v>0</v>
      </c>
      <c r="B1" s="22"/>
      <c r="C1" s="22"/>
      <c r="D1" s="22"/>
      <c r="E1" s="1"/>
    </row>
    <row r="2" spans="1:6" x14ac:dyDescent="0.35">
      <c r="A2" s="23"/>
      <c r="B2" s="23"/>
      <c r="C2" s="23"/>
      <c r="D2" s="23"/>
    </row>
    <row r="3" spans="1:6" x14ac:dyDescent="0.35">
      <c r="A3" s="2" t="s">
        <v>1</v>
      </c>
      <c r="B3" s="17"/>
      <c r="C3" s="17"/>
      <c r="D3" s="17"/>
      <c r="E3" s="17"/>
      <c r="F3" s="17"/>
    </row>
    <row r="4" spans="1:6" x14ac:dyDescent="0.35">
      <c r="A4" s="2" t="s">
        <v>2</v>
      </c>
      <c r="B4" s="17"/>
      <c r="C4" s="17"/>
      <c r="D4" s="17"/>
      <c r="E4" s="17"/>
      <c r="F4" s="17"/>
    </row>
    <row r="5" spans="1:6" x14ac:dyDescent="0.35">
      <c r="A5" s="2" t="s">
        <v>3</v>
      </c>
      <c r="B5" s="17"/>
      <c r="C5" s="17"/>
      <c r="D5" s="17"/>
      <c r="E5" s="17"/>
      <c r="F5" s="17"/>
    </row>
    <row r="6" spans="1:6" x14ac:dyDescent="0.35">
      <c r="A6" s="2" t="s">
        <v>4</v>
      </c>
      <c r="B6" s="17"/>
      <c r="C6" s="17"/>
      <c r="D6" s="17"/>
      <c r="E6" s="17"/>
      <c r="F6" s="17"/>
    </row>
    <row r="7" spans="1:6" x14ac:dyDescent="0.35">
      <c r="A7" s="2" t="s">
        <v>5</v>
      </c>
      <c r="B7" s="17"/>
      <c r="C7" s="17"/>
      <c r="D7" s="17"/>
      <c r="E7" s="17"/>
      <c r="F7" s="17"/>
    </row>
    <row r="8" spans="1:6" x14ac:dyDescent="0.35">
      <c r="A8" s="2" t="s">
        <v>6</v>
      </c>
      <c r="B8" s="17"/>
      <c r="C8" s="17"/>
      <c r="D8" s="17"/>
      <c r="E8" s="17"/>
      <c r="F8" s="17"/>
    </row>
    <row r="10" spans="1:6" x14ac:dyDescent="0.35">
      <c r="A10" s="18" t="s">
        <v>7</v>
      </c>
      <c r="B10" s="18"/>
      <c r="C10" s="3" t="s">
        <v>8</v>
      </c>
      <c r="D10" s="3" t="s">
        <v>9</v>
      </c>
      <c r="E10" s="3" t="s">
        <v>10</v>
      </c>
      <c r="F10" s="3" t="s">
        <v>11</v>
      </c>
    </row>
    <row r="11" spans="1:6" x14ac:dyDescent="0.35">
      <c r="A11" s="4" t="s">
        <v>12</v>
      </c>
      <c r="B11" s="3" t="s">
        <v>13</v>
      </c>
      <c r="C11" s="5" t="s">
        <v>14</v>
      </c>
      <c r="D11" s="5" t="s">
        <v>15</v>
      </c>
      <c r="E11" s="5" t="s">
        <v>16</v>
      </c>
      <c r="F11" s="5" t="s">
        <v>17</v>
      </c>
    </row>
    <row r="12" spans="1:6" x14ac:dyDescent="0.35">
      <c r="A12" s="3" t="s">
        <v>18</v>
      </c>
      <c r="B12" s="6" t="s">
        <v>19</v>
      </c>
      <c r="C12" s="7">
        <v>0</v>
      </c>
      <c r="D12" s="7">
        <v>515</v>
      </c>
      <c r="E12" s="7">
        <v>128</v>
      </c>
      <c r="F12" s="7">
        <v>5</v>
      </c>
    </row>
    <row r="13" spans="1:6" x14ac:dyDescent="0.35">
      <c r="A13" s="3" t="s">
        <v>20</v>
      </c>
      <c r="B13" s="6" t="s">
        <v>21</v>
      </c>
      <c r="C13" s="8" t="s">
        <v>22</v>
      </c>
      <c r="D13" s="8" t="s">
        <v>22</v>
      </c>
      <c r="E13" s="8" t="s">
        <v>22</v>
      </c>
      <c r="F13" s="8" t="s">
        <v>22</v>
      </c>
    </row>
    <row r="14" spans="1:6" x14ac:dyDescent="0.35">
      <c r="A14" s="3" t="s">
        <v>23</v>
      </c>
      <c r="B14" s="6" t="s">
        <v>24</v>
      </c>
      <c r="C14" s="7" t="s">
        <v>25</v>
      </c>
      <c r="D14" s="7" t="s">
        <v>26</v>
      </c>
      <c r="E14" s="7" t="s">
        <v>27</v>
      </c>
      <c r="F14" s="7" t="s">
        <v>28</v>
      </c>
    </row>
    <row r="15" spans="1:6" x14ac:dyDescent="0.35">
      <c r="A15" s="3" t="s">
        <v>29</v>
      </c>
      <c r="B15" s="6" t="s">
        <v>30</v>
      </c>
      <c r="C15" s="19" t="s">
        <v>31</v>
      </c>
      <c r="D15" s="20"/>
      <c r="E15" s="20"/>
      <c r="F15" s="21"/>
    </row>
    <row r="16" spans="1:6" x14ac:dyDescent="0.35">
      <c r="A16" s="3" t="s">
        <v>32</v>
      </c>
      <c r="B16" s="9" t="s">
        <v>33</v>
      </c>
      <c r="C16" s="19" t="s">
        <v>34</v>
      </c>
      <c r="D16" s="20"/>
      <c r="E16" s="20"/>
      <c r="F16" s="21"/>
    </row>
    <row r="17" spans="1:11" x14ac:dyDescent="0.35">
      <c r="A17" s="3" t="s">
        <v>35</v>
      </c>
      <c r="B17" s="9" t="s">
        <v>36</v>
      </c>
      <c r="C17" s="19" t="s">
        <v>37</v>
      </c>
      <c r="D17" s="20"/>
      <c r="E17" s="20"/>
      <c r="F17" s="21"/>
    </row>
    <row r="19" spans="1:11" x14ac:dyDescent="0.35">
      <c r="A19" s="14" t="s">
        <v>7</v>
      </c>
      <c r="B19" s="14"/>
      <c r="C19" s="3" t="s">
        <v>8</v>
      </c>
      <c r="D19" s="3" t="s">
        <v>9</v>
      </c>
      <c r="E19" s="3" t="s">
        <v>10</v>
      </c>
      <c r="F19" s="3" t="s">
        <v>11</v>
      </c>
    </row>
    <row r="20" spans="1:11" x14ac:dyDescent="0.35">
      <c r="A20" s="4" t="s">
        <v>12</v>
      </c>
      <c r="B20" s="3" t="s">
        <v>13</v>
      </c>
      <c r="C20" s="5" t="s">
        <v>14</v>
      </c>
      <c r="D20" s="5" t="s">
        <v>15</v>
      </c>
      <c r="E20" s="5" t="s">
        <v>16</v>
      </c>
      <c r="F20" s="5" t="s">
        <v>17</v>
      </c>
    </row>
    <row r="21" spans="1:11" x14ac:dyDescent="0.35">
      <c r="A21" s="3" t="s">
        <v>18</v>
      </c>
      <c r="B21" s="6" t="s">
        <v>19</v>
      </c>
      <c r="C21" s="7">
        <v>0</v>
      </c>
      <c r="D21" s="7">
        <v>515</v>
      </c>
      <c r="E21" s="7">
        <v>128</v>
      </c>
      <c r="F21" s="7">
        <v>5</v>
      </c>
    </row>
    <row r="22" spans="1:11" x14ac:dyDescent="0.35">
      <c r="A22" s="3" t="s">
        <v>20</v>
      </c>
      <c r="B22" s="6" t="s">
        <v>21</v>
      </c>
      <c r="C22" s="10" t="s">
        <v>22</v>
      </c>
      <c r="D22" s="10" t="s">
        <v>22</v>
      </c>
      <c r="E22" s="10" t="s">
        <v>22</v>
      </c>
      <c r="F22" s="10" t="s">
        <v>22</v>
      </c>
    </row>
    <row r="23" spans="1:11" x14ac:dyDescent="0.35">
      <c r="A23" s="3" t="s">
        <v>23</v>
      </c>
      <c r="B23" s="6" t="s">
        <v>24</v>
      </c>
      <c r="C23" s="11" t="str">
        <f>IFERROR(IF(C22="","",(C21*C22)),"")</f>
        <v/>
      </c>
      <c r="D23" s="11" t="str">
        <f t="shared" ref="D23:F23" si="0">IFERROR(IF(D22="","",(D21*D22)),"")</f>
        <v/>
      </c>
      <c r="E23" s="11" t="str">
        <f t="shared" si="0"/>
        <v/>
      </c>
      <c r="F23" s="11" t="str">
        <f t="shared" si="0"/>
        <v/>
      </c>
    </row>
    <row r="24" spans="1:11" x14ac:dyDescent="0.35">
      <c r="A24" s="3" t="s">
        <v>29</v>
      </c>
      <c r="B24" s="6" t="s">
        <v>30</v>
      </c>
      <c r="C24" s="15" t="str">
        <f>IFERROR(IF(SUM(C23:F23)=0,"Inserir os valores na linha 'B' acima",SUM(C23:F23)),"")</f>
        <v>Inserir os valores na linha 'B' acima</v>
      </c>
      <c r="D24" s="15"/>
      <c r="E24" s="15"/>
      <c r="F24" s="15"/>
      <c r="K24" s="12"/>
    </row>
    <row r="25" spans="1:11" x14ac:dyDescent="0.35">
      <c r="A25" s="3" t="s">
        <v>32</v>
      </c>
      <c r="B25" s="6" t="s">
        <v>33</v>
      </c>
      <c r="C25" s="16" t="str">
        <f>IF(C24="Inserir os valores na linha 'B' acima","",C24*12)</f>
        <v/>
      </c>
      <c r="D25" s="16"/>
      <c r="E25" s="16"/>
      <c r="F25" s="16"/>
      <c r="K25" s="12"/>
    </row>
    <row r="28" spans="1:11" x14ac:dyDescent="0.35">
      <c r="A28" s="13" t="str">
        <f>IF(B3="","",(A3&amp;" "&amp;B3))</f>
        <v/>
      </c>
      <c r="B28" s="13"/>
      <c r="C28" s="13"/>
      <c r="D28" s="13"/>
      <c r="E28" s="13"/>
      <c r="F28" s="13"/>
    </row>
    <row r="29" spans="1:11" x14ac:dyDescent="0.35">
      <c r="A29" s="13" t="str">
        <f t="shared" ref="A29" si="1">IF(B4="","",(A4&amp;" "&amp;B4))</f>
        <v/>
      </c>
      <c r="B29" s="13"/>
      <c r="C29" s="13"/>
      <c r="D29" s="13"/>
      <c r="E29" s="13"/>
      <c r="F29" s="13"/>
    </row>
    <row r="30" spans="1:11" x14ac:dyDescent="0.35">
      <c r="A30" s="13" t="str">
        <f>IF(B6="","",(A6&amp;" "&amp;B6))</f>
        <v/>
      </c>
      <c r="B30" s="13"/>
      <c r="C30" s="13"/>
      <c r="D30" s="13"/>
      <c r="E30" s="13"/>
      <c r="F30" s="13"/>
    </row>
  </sheetData>
  <mergeCells count="18">
    <mergeCell ref="C17:F17"/>
    <mergeCell ref="A1:D1"/>
    <mergeCell ref="A2:D2"/>
    <mergeCell ref="B3:F3"/>
    <mergeCell ref="B4:F4"/>
    <mergeCell ref="B5:F5"/>
    <mergeCell ref="B6:F6"/>
    <mergeCell ref="B7:F7"/>
    <mergeCell ref="B8:F8"/>
    <mergeCell ref="A10:B10"/>
    <mergeCell ref="C15:F15"/>
    <mergeCell ref="C16:F16"/>
    <mergeCell ref="A30:F30"/>
    <mergeCell ref="A19:B19"/>
    <mergeCell ref="C24:F24"/>
    <mergeCell ref="C25:F25"/>
    <mergeCell ref="A28:F28"/>
    <mergeCell ref="A29:F2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 de Cálculo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Marques Mergulhão</dc:creator>
  <cp:lastModifiedBy>Rogerio Lovantino</cp:lastModifiedBy>
  <dcterms:created xsi:type="dcterms:W3CDTF">2026-02-18T21:17:36Z</dcterms:created>
  <dcterms:modified xsi:type="dcterms:W3CDTF">2026-02-19T13:51:04Z</dcterms:modified>
</cp:coreProperties>
</file>